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4 месяца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N8" i="9" s="1"/>
  <c r="D8" i="9"/>
  <c r="M8" i="9" l="1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<sst xmlns="http://schemas.openxmlformats.org/spreadsheetml/2006/main" count="32" uniqueCount="29">
  <si>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</si>
  <si>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</si>
  <si>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</si>
  <si>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</si>
  <si>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</si>
  <si>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</si>
  <si>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</si>
  <si>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</si>
  <si>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</si>
  <si>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</si>
  <si>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</si>
  <si>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</si>
  <si>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</si>
  <si>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</si>
  <si>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</si>
  <si>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</si>
  <si>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</si>
  <si>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</si>
  <si>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</si>
  <si>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</si>
  <si>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</si>
  <si>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</si>
  <si>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</si>
  <si>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</si>
  <si>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</si>
  <si>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</si>
  <si>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</si>
  <si>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за 4 месяца 2026 года</t>
  </si>
  <si>
    <t>Информация об исполнении за 4 месяца 2026 года в разрезе муниципальных программ и непрограммных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</si>
</sst>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K11" sqref="K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2" t="s">
        <v>25</v>
      </c>
      <c r="B4" s="22" t="s">
        <v>0</v>
      </c>
      <c r="C4" s="24" t="s">
        <v>27</v>
      </c>
      <c r="D4" s="25"/>
      <c r="E4" s="25"/>
      <c r="F4" s="25"/>
      <c r="G4" s="25"/>
      <c r="H4" s="26"/>
      <c r="I4" s="27" t="s">
        <v>10</v>
      </c>
      <c r="J4" s="24" t="s">
        <v>4</v>
      </c>
      <c r="K4" s="30"/>
      <c r="L4" s="30"/>
      <c r="M4" s="30"/>
      <c r="N4" s="30"/>
      <c r="O4" s="30"/>
      <c r="P4" s="31"/>
    </row>
    <row r="5" spans="1:16" ht="33" customHeight="1" x14ac:dyDescent="0.25">
      <c r="A5" s="22"/>
      <c r="B5" s="22"/>
      <c r="C5" s="32" t="s">
        <v>10</v>
      </c>
      <c r="D5" s="32" t="s">
        <v>11</v>
      </c>
      <c r="E5" s="32" t="s">
        <v>8</v>
      </c>
      <c r="F5" s="24" t="s">
        <v>2</v>
      </c>
      <c r="G5" s="31"/>
      <c r="H5" s="27" t="s">
        <v>3</v>
      </c>
      <c r="I5" s="28"/>
      <c r="J5" s="27" t="s">
        <v>16</v>
      </c>
      <c r="K5" s="27" t="s">
        <v>9</v>
      </c>
      <c r="L5" s="35" t="s">
        <v>5</v>
      </c>
      <c r="M5" s="36"/>
      <c r="N5" s="6"/>
      <c r="O5" s="6"/>
      <c r="P5" s="6"/>
    </row>
    <row r="6" spans="1:16" ht="76.5" x14ac:dyDescent="0.25">
      <c r="A6" s="23"/>
      <c r="B6" s="23"/>
      <c r="C6" s="33"/>
      <c r="D6" s="33"/>
      <c r="E6" s="33"/>
      <c r="F6" s="8" t="s">
        <v>12</v>
      </c>
      <c r="G6" s="8" t="s">
        <v>13</v>
      </c>
      <c r="H6" s="34"/>
      <c r="I6" s="29"/>
      <c r="J6" s="29"/>
      <c r="K6" s="29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1095707770.75</v>
      </c>
      <c r="E8" s="9">
        <f>SUM(E9:E10)</f>
        <v>325592104.15000004</v>
      </c>
      <c r="F8" s="9">
        <f>SUM(E8/C8*100)</f>
        <v>29.523500736971968</v>
      </c>
      <c r="G8" s="9">
        <f>SUM(E8/D8*100)</f>
        <v>29.715231820171891</v>
      </c>
      <c r="H8" s="12">
        <f>SUM(H9:H10)</f>
        <v>100</v>
      </c>
      <c r="I8" s="9">
        <f>SUM(I9:I10)</f>
        <v>1136086400</v>
      </c>
      <c r="J8" s="9">
        <f>SUM(J9:J10)</f>
        <v>1390870691.3799999</v>
      </c>
      <c r="K8" s="9">
        <f>SUM(K9:K10)</f>
        <v>308205746.26999998</v>
      </c>
      <c r="L8" s="9">
        <f>SUM(K8/I8*100)</f>
        <v>27.128724212348637</v>
      </c>
      <c r="M8" s="9">
        <f>SUM(K8/J8*100)</f>
        <v>22.159194825235922</v>
      </c>
      <c r="N8" s="12">
        <f>SUM(N9:N10)</f>
        <v>100.00000000000001</v>
      </c>
      <c r="O8" s="9">
        <f>SUM(E8/K8*100)</f>
        <v>105.64115305779178</v>
      </c>
      <c r="P8" s="9">
        <f>SUM(G8-M8)</f>
        <v>7.5560369949359689</v>
      </c>
    </row>
    <row r="9" spans="1:16" ht="51.75" customHeight="1" x14ac:dyDescent="0.25">
      <c r="A9" s="2" t="s">
        <v>23</v>
      </c>
      <c r="B9" s="7"/>
      <c r="C9" s="17">
        <v>1099484000</v>
      </c>
      <c r="D9" s="11">
        <v>1091938270.75</v>
      </c>
      <c r="E9" s="11">
        <v>324290562.23000002</v>
      </c>
      <c r="F9" s="11">
        <f>SUM(E9/C9*100)</f>
        <v>29.494795943369802</v>
      </c>
      <c r="G9" s="11">
        <f>SUM(E9/D9*100)</f>
        <v>29.698616754888569</v>
      </c>
      <c r="H9" s="13">
        <f>E9/E8*100</f>
        <v>99.600253844177871</v>
      </c>
      <c r="I9" s="11">
        <v>1132398300</v>
      </c>
      <c r="J9" s="11">
        <v>1386477406.0899999</v>
      </c>
      <c r="K9" s="11">
        <v>306883432.94999999</v>
      </c>
      <c r="L9" s="11">
        <f>SUM(K9/I9*100)</f>
        <v>27.100308517771527</v>
      </c>
      <c r="M9" s="14">
        <f>SUM(K9/J9*100)</f>
        <v>22.134037785400405</v>
      </c>
      <c r="N9" s="13">
        <f>K9/K8*100</f>
        <v>99.570964092654663</v>
      </c>
      <c r="O9" s="10">
        <f>SUM(E9/K9*100)</f>
        <v>105.67222841346282</v>
      </c>
      <c r="P9" s="10">
        <f>SUM(G9-M9)</f>
        <v>7.5645789694881636</v>
      </c>
    </row>
    <row r="10" spans="1:16" ht="48.75" customHeight="1" x14ac:dyDescent="0.25">
      <c r="A10" s="2" t="s">
        <v>24</v>
      </c>
      <c r="B10" s="3"/>
      <c r="C10" s="17">
        <v>3339500</v>
      </c>
      <c r="D10" s="11">
        <v>3769500</v>
      </c>
      <c r="E10" s="11">
        <v>1301541.92</v>
      </c>
      <c r="F10" s="11">
        <f>SUM(E10/C10*100)</f>
        <v>38.974155412486901</v>
      </c>
      <c r="G10" s="11">
        <f>SUM(E10/D10*100)</f>
        <v>34.528237697307333</v>
      </c>
      <c r="H10" s="13">
        <f>E10/E8*100</f>
        <v>0.39974615582212658</v>
      </c>
      <c r="I10" s="11">
        <v>3688100</v>
      </c>
      <c r="J10" s="11">
        <v>4393285.29</v>
      </c>
      <c r="K10" s="11">
        <v>1322313.32</v>
      </c>
      <c r="L10" s="11">
        <f>SUM(K10/I10*100)</f>
        <v>35.853510479650765</v>
      </c>
      <c r="M10" s="14">
        <f>SUM(K10/J10*100)</f>
        <v>30.098507898174766</v>
      </c>
      <c r="N10" s="13">
        <f>K10/K8*100</f>
        <v>0.42903590734534947</v>
      </c>
      <c r="O10" s="10">
        <f>SUM(E10/K10*100)</f>
        <v>98.42916200829012</v>
      </c>
      <c r="P10" s="10">
        <f>SUM(G10-M10)</f>
        <v>4.4297297991325664</v>
      </c>
    </row>
    <row r="11" spans="1:16" x14ac:dyDescent="0.25">
      <c r="H11" t="s">
        <v>26</v>
      </c>
    </row>
    <row r="12" spans="1:16" ht="15.75" x14ac:dyDescent="0.25">
      <c r="C12" s="16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4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2026-03-04T05:49:35Z</cp:lastPrinted>
  <dcterms:created xsi:type="dcterms:W3CDTF">2016-08-26T05:17:14Z</dcterms:created>
  <dcterms:modified xsi:type="dcterms:W3CDTF">2026-05-12T06:07:15Z</dcterms:modified>
</cp:coreProperties>
</file>